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440" windowHeight="125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9" i="1"/>
  <c r="D9"/>
  <c r="C9"/>
  <c r="E8"/>
  <c r="D8"/>
  <c r="C8"/>
  <c r="F9"/>
  <c r="G9"/>
  <c r="H9"/>
  <c r="I10"/>
  <c r="I11"/>
  <c r="I12"/>
  <c r="I13"/>
  <c r="I14"/>
  <c r="I9"/>
  <c r="J10"/>
  <c r="J11"/>
  <c r="J12"/>
  <c r="J13"/>
  <c r="J14"/>
  <c r="J9"/>
  <c r="K10"/>
  <c r="K11"/>
  <c r="K12"/>
  <c r="K13"/>
  <c r="K14"/>
  <c r="K9"/>
  <c r="J7"/>
  <c r="K7"/>
  <c r="I7"/>
  <c r="J6"/>
  <c r="K6"/>
  <c r="I6"/>
  <c r="F8"/>
  <c r="G8"/>
  <c r="H8"/>
  <c r="I8"/>
  <c r="J8"/>
  <c r="K8"/>
</calcChain>
</file>

<file path=xl/sharedStrings.xml><?xml version="1.0" encoding="utf-8"?>
<sst xmlns="http://schemas.openxmlformats.org/spreadsheetml/2006/main" count="28" uniqueCount="21">
  <si>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</si>
  <si>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</si>
  <si>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</si>
  <si>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</si>
  <si>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</si>
  <si>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</si>
  <si>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субсидии</t>
  </si>
  <si>
    <t>иные межбюджетные трансферты</t>
  </si>
  <si>
    <t>Текущее решение</t>
  </si>
  <si>
    <t>Отклонение (+/-)</t>
  </si>
  <si>
    <t>тыс. рублей</t>
  </si>
  <si>
    <t>2019 год</t>
  </si>
  <si>
    <t>2020 год</t>
  </si>
  <si>
    <t>Наименование</t>
  </si>
  <si>
    <t>прочие межбюджетные трансферты</t>
  </si>
  <si>
    <t>Глава Администрации Алексеевского сельского поселения</t>
  </si>
  <si>
    <t>Н.И. Лофиченко</t>
  </si>
  <si>
    <t>Информация по изменению расходной части бюджета Алексеевского сельского поселения в 2019 году</t>
  </si>
  <si>
    <t>2021 год</t>
  </si>
  <si>
    <t>№ 98 от 18.07.19</t>
  </si>
  <si>
    <t>№ 100 от 31.07.19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</si>
</sst>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6"/>
  <sheetViews>
    <sheetView tabSelected="1" workbookViewId="0">
      <selection activeCell="B10" sqref="B10"/>
    </sheetView>
  </sheetViews>
  <sheetFormatPr defaultRowHeight="15"/>
  <cols>
    <col min="1" max="1" width="2.5703125" customWidth="1"/>
    <col min="2" max="2" width="48.5703125" customWidth="1"/>
    <col min="3" max="3" width="11.85546875" customWidth="1"/>
    <col min="4" max="4" width="10.42578125" customWidth="1"/>
    <col min="5" max="5" width="11.140625" customWidth="1"/>
    <col min="6" max="6" width="11.5703125" customWidth="1"/>
    <col min="7" max="7" width="10.5703125" customWidth="1"/>
    <col min="8" max="8" width="12.140625" customWidth="1"/>
    <col min="9" max="9" width="12.42578125" customWidth="1"/>
    <col min="10" max="10" width="10.42578125" customWidth="1"/>
  </cols>
  <sheetData>
    <row r="1" spans="2:11" s="3" customFormat="1" ht="18.75">
      <c r="B1" s="7" t="s">
        <v>17</v>
      </c>
      <c r="C1" s="7"/>
      <c r="D1" s="7"/>
      <c r="E1" s="7"/>
      <c r="F1" s="7"/>
      <c r="G1" s="7"/>
      <c r="H1" s="7"/>
      <c r="I1" s="7"/>
      <c r="J1" s="7"/>
      <c r="K1" s="7"/>
    </row>
    <row r="3" spans="2:11">
      <c r="C3" s="14" t="s">
        <v>19</v>
      </c>
      <c r="D3" s="14"/>
      <c r="E3" s="14"/>
      <c r="F3" s="14" t="s">
        <v>20</v>
      </c>
      <c r="G3" s="14"/>
      <c r="H3" s="14"/>
      <c r="I3" s="8" t="s">
        <v>10</v>
      </c>
      <c r="J3" s="8"/>
      <c r="K3" s="8"/>
    </row>
    <row r="4" spans="2:11" ht="37.5" customHeight="1">
      <c r="B4" s="9" t="s">
        <v>13</v>
      </c>
      <c r="C4" s="11" t="s">
        <v>8</v>
      </c>
      <c r="D4" s="12"/>
      <c r="E4" s="13"/>
      <c r="F4" s="11" t="s">
        <v>8</v>
      </c>
      <c r="G4" s="12"/>
      <c r="H4" s="13"/>
      <c r="I4" s="11" t="s">
        <v>9</v>
      </c>
      <c r="J4" s="12"/>
      <c r="K4" s="13"/>
    </row>
    <row r="5" spans="2:11" ht="20.25" customHeight="1">
      <c r="B5" s="10"/>
      <c r="C5" s="2" t="s">
        <v>11</v>
      </c>
      <c r="D5" s="2" t="s">
        <v>12</v>
      </c>
      <c r="E5" s="2" t="s">
        <v>18</v>
      </c>
      <c r="F5" s="2" t="s">
        <v>11</v>
      </c>
      <c r="G5" s="2" t="s">
        <v>12</v>
      </c>
      <c r="H5" s="2" t="s">
        <v>18</v>
      </c>
      <c r="I5" s="2" t="s">
        <v>11</v>
      </c>
      <c r="J5" s="2" t="s">
        <v>12</v>
      </c>
      <c r="K5" s="2" t="s">
        <v>18</v>
      </c>
    </row>
    <row r="6" spans="2:11" ht="18.75">
      <c r="B6" s="1" t="s">
        <v>0</v>
      </c>
      <c r="C6" s="4">
        <v>17632.5</v>
      </c>
      <c r="D6" s="4">
        <v>10601.5</v>
      </c>
      <c r="E6" s="4">
        <v>10248.799999999999</v>
      </c>
      <c r="F6" s="4">
        <v>16380.1</v>
      </c>
      <c r="G6" s="4">
        <v>10601.5</v>
      </c>
      <c r="H6" s="4">
        <v>10248.799999999999</v>
      </c>
      <c r="I6" s="4">
        <f t="shared" ref="I6:K7" si="0">F6-C6</f>
        <v>-1252.3999999999996</v>
      </c>
      <c r="J6" s="4">
        <f t="shared" si="0"/>
        <v>0</v>
      </c>
      <c r="K6" s="4">
        <f t="shared" si="0"/>
        <v>0</v>
      </c>
    </row>
    <row r="7" spans="2:11" ht="18.75">
      <c r="B7" s="1" t="s">
        <v>1</v>
      </c>
      <c r="C7" s="4">
        <v>19592.5</v>
      </c>
      <c r="D7" s="4">
        <v>10601.5</v>
      </c>
      <c r="E7" s="4">
        <v>10248.799999999999</v>
      </c>
      <c r="F7" s="4">
        <v>18340.099999999999</v>
      </c>
      <c r="G7" s="4">
        <v>10601.5</v>
      </c>
      <c r="H7" s="4">
        <v>10248.799999999999</v>
      </c>
      <c r="I7" s="4">
        <f t="shared" si="0"/>
        <v>-1252.4000000000015</v>
      </c>
      <c r="J7" s="4">
        <f t="shared" si="0"/>
        <v>0</v>
      </c>
      <c r="K7" s="4">
        <f t="shared" si="0"/>
        <v>0</v>
      </c>
    </row>
    <row r="8" spans="2:11" ht="18.75">
      <c r="B8" s="1" t="s">
        <v>2</v>
      </c>
      <c r="C8" s="4">
        <f>C6-C7</f>
        <v>-1960</v>
      </c>
      <c r="D8" s="4">
        <f>D6-D7</f>
        <v>0</v>
      </c>
      <c r="E8" s="4">
        <f>E6-E7</f>
        <v>0</v>
      </c>
      <c r="F8" s="4">
        <f t="shared" ref="F8:K8" si="1">F6-F7</f>
        <v>-1959.9999999999982</v>
      </c>
      <c r="G8" s="4">
        <f t="shared" si="1"/>
        <v>0</v>
      </c>
      <c r="H8" s="4">
        <f t="shared" si="1"/>
        <v>0</v>
      </c>
      <c r="I8" s="4">
        <f t="shared" si="1"/>
        <v>1.8189894035458565E-12</v>
      </c>
      <c r="J8" s="4">
        <f t="shared" si="1"/>
        <v>0</v>
      </c>
      <c r="K8" s="4">
        <f t="shared" si="1"/>
        <v>0</v>
      </c>
    </row>
    <row r="9" spans="2:11" ht="37.5">
      <c r="B9" s="1" t="s">
        <v>3</v>
      </c>
      <c r="C9" s="4">
        <f>C10+C11+C12+C13+C14</f>
        <v>15451.5</v>
      </c>
      <c r="D9" s="4">
        <f>D10+D11+D12+D13+D14</f>
        <v>8344.2000000000007</v>
      </c>
      <c r="E9" s="4">
        <f>E10+E11+E12+E13+E14</f>
        <v>7899.7</v>
      </c>
      <c r="F9" s="4">
        <f t="shared" ref="F9:K9" si="2">F10+F11+F12+F13+F14</f>
        <v>14199.1</v>
      </c>
      <c r="G9" s="4">
        <f t="shared" si="2"/>
        <v>8344.2000000000007</v>
      </c>
      <c r="H9" s="4">
        <f t="shared" si="2"/>
        <v>7899.7</v>
      </c>
      <c r="I9" s="4">
        <f t="shared" si="2"/>
        <v>-1252.3999999999983</v>
      </c>
      <c r="J9" s="4">
        <f t="shared" si="2"/>
        <v>0</v>
      </c>
      <c r="K9" s="4">
        <f t="shared" si="2"/>
        <v>0</v>
      </c>
    </row>
    <row r="10" spans="2:11" ht="37.5">
      <c r="B10" s="1" t="s">
        <v>4</v>
      </c>
      <c r="C10" s="4">
        <v>9091.2999999999993</v>
      </c>
      <c r="D10" s="4">
        <v>4508.8</v>
      </c>
      <c r="E10" s="4">
        <v>4057.9</v>
      </c>
      <c r="F10" s="4">
        <v>9107.2000000000007</v>
      </c>
      <c r="G10" s="4">
        <v>4508.8</v>
      </c>
      <c r="H10" s="4">
        <v>4057.9</v>
      </c>
      <c r="I10" s="4">
        <f t="shared" ref="I10:K14" si="3">F10-C10</f>
        <v>15.900000000001455</v>
      </c>
      <c r="J10" s="4">
        <f t="shared" si="3"/>
        <v>0</v>
      </c>
      <c r="K10" s="4">
        <f t="shared" si="3"/>
        <v>0</v>
      </c>
    </row>
    <row r="11" spans="2:11" ht="18.75">
      <c r="B11" s="1" t="s">
        <v>5</v>
      </c>
      <c r="C11" s="4">
        <v>208.4</v>
      </c>
      <c r="D11" s="4">
        <v>209.4</v>
      </c>
      <c r="E11" s="4">
        <v>215.8</v>
      </c>
      <c r="F11" s="4">
        <v>208.4</v>
      </c>
      <c r="G11" s="4">
        <v>209.4</v>
      </c>
      <c r="H11" s="4">
        <v>215.8</v>
      </c>
      <c r="I11" s="4">
        <f t="shared" si="3"/>
        <v>0</v>
      </c>
      <c r="J11" s="4">
        <f t="shared" si="3"/>
        <v>0</v>
      </c>
      <c r="K11" s="4">
        <f t="shared" si="3"/>
        <v>0</v>
      </c>
    </row>
    <row r="12" spans="2:11" ht="18.75">
      <c r="B12" s="1" t="s">
        <v>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f t="shared" si="3"/>
        <v>0</v>
      </c>
      <c r="J12" s="4">
        <f t="shared" si="3"/>
        <v>0</v>
      </c>
      <c r="K12" s="4">
        <f t="shared" si="3"/>
        <v>0</v>
      </c>
    </row>
    <row r="13" spans="2:11" ht="18.75">
      <c r="B13" s="1" t="s">
        <v>7</v>
      </c>
      <c r="C13" s="4">
        <v>2151.1</v>
      </c>
      <c r="D13" s="4">
        <v>3626</v>
      </c>
      <c r="E13" s="4">
        <v>3626</v>
      </c>
      <c r="F13" s="4">
        <v>2151.1</v>
      </c>
      <c r="G13" s="4">
        <v>3626</v>
      </c>
      <c r="H13" s="4">
        <v>3626</v>
      </c>
      <c r="I13" s="4">
        <f t="shared" si="3"/>
        <v>0</v>
      </c>
      <c r="J13" s="4">
        <f t="shared" si="3"/>
        <v>0</v>
      </c>
      <c r="K13" s="4">
        <f t="shared" si="3"/>
        <v>0</v>
      </c>
    </row>
    <row r="14" spans="2:11" ht="18.75">
      <c r="B14" s="1" t="s">
        <v>14</v>
      </c>
      <c r="C14" s="4">
        <v>4000.7</v>
      </c>
      <c r="D14" s="4">
        <v>0</v>
      </c>
      <c r="E14" s="4">
        <v>0</v>
      </c>
      <c r="F14" s="4">
        <v>2732.4</v>
      </c>
      <c r="G14" s="4">
        <v>0</v>
      </c>
      <c r="H14" s="4">
        <v>0</v>
      </c>
      <c r="I14" s="4">
        <f t="shared" si="3"/>
        <v>-1268.2999999999997</v>
      </c>
      <c r="J14" s="4">
        <f t="shared" si="3"/>
        <v>0</v>
      </c>
      <c r="K14" s="4">
        <f t="shared" si="3"/>
        <v>0</v>
      </c>
    </row>
    <row r="16" spans="2:11" ht="37.5">
      <c r="B16" s="5" t="s">
        <v>15</v>
      </c>
      <c r="H16" s="6" t="s">
        <v>16</v>
      </c>
    </row>
  </sheetData>
  <mergeCells count="8">
    <mergeCell ref="B1:K1"/>
    <mergeCell ref="I3:K3"/>
    <mergeCell ref="B4:B5"/>
    <mergeCell ref="C4:E4"/>
    <mergeCell ref="F4:H4"/>
    <mergeCell ref="I4:K4"/>
    <mergeCell ref="F3:H3"/>
    <mergeCell ref="C3:E3"/>
  </mergeCells>
  <phoneticPr fontId="5" type="noConversion"/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User1</cp:lastModifiedBy>
  <cp:lastPrinted>2019-07-18T12:24:41Z</cp:lastPrinted>
  <dcterms:created xsi:type="dcterms:W3CDTF">2018-01-31T13:21:00Z</dcterms:created>
  <dcterms:modified xsi:type="dcterms:W3CDTF">2019-08-02T07:33:08Z</dcterms:modified>
</cp:coreProperties>
</file>